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 (2)" sheetId="1" state="visible" r:id="rId1"/>
  </sheets>
  <definedNames>
    <definedName name="_xlnm._FilterDatabase" localSheetId="0" hidden="1">'Приложение №1 (2)'!$A$5:$K$16</definedName>
    <definedName name="_xlnm._FilterDatabase" localSheetId="0" hidden="1">'Приложение №1 (2)'!$A$5:$K$16</definedName>
  </definedNames>
  <calcPr refMode="R1C1"/>
</workbook>
</file>

<file path=xl/sharedStrings.xml><?xml version="1.0" encoding="utf-8"?>
<sst xmlns="http://schemas.openxmlformats.org/spreadsheetml/2006/main" count="40" uniqueCount="40">
  <si>
    <t xml:space="preserve">Приложение №1 к ТЗ</t>
  </si>
  <si>
    <t xml:space="preserve">Поставка ламп светильников</t>
  </si>
  <si>
    <t>№</t>
  </si>
  <si>
    <t xml:space="preserve">Номенклатурный номер</t>
  </si>
  <si>
    <t xml:space="preserve">Краткий /полный текст материала</t>
  </si>
  <si>
    <t xml:space="preserve">Характеристики, параметры, ТУ, ГОСТ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</si>
  <si>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</si>
  <si>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</si>
  <si>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</si>
  <si>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</si>
  <si>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</si>
  <si>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 руб., без НДС</t>
  </si>
  <si>
    <t xml:space="preserve">Сумма, руб., без НДС</t>
  </si>
  <si>
    <t xml:space="preserve">Кронштейн для светильника К1П-1,0-1,0</t>
  </si>
  <si>
    <t>27.33.13.130</t>
  </si>
  <si>
    <t>Преимущество</t>
  </si>
  <si>
    <t>шт</t>
  </si>
  <si>
    <t xml:space="preserve">Лампа LED E27 15Вт А60 220В 1450лм</t>
  </si>
  <si>
    <t xml:space="preserve">Форма колбы - груша
Цвет свечения -  белый, цветность - холодный</t>
  </si>
  <si>
    <t>27.40.15.150</t>
  </si>
  <si>
    <t>Ограничение</t>
  </si>
  <si>
    <t xml:space="preserve">Патрон Е-27 настенный карболит.</t>
  </si>
  <si>
    <t>27.33.12.000</t>
  </si>
  <si>
    <t xml:space="preserve">Прожектор LED UMK 40Вт 5600лм 5000К</t>
  </si>
  <si>
    <t xml:space="preserve">Индекс цветопередачи, Ra ≥ 70
Степень защиты IP 67
Тип КСС Г
Тип матрицы LED SMD
Оптическая часть линза 60⁰
Способ установки консольный; на лиру; подвесной;</t>
  </si>
  <si>
    <t xml:space="preserve">Прожектор LED Диора-60 45Вт 5600Лм 5000К</t>
  </si>
  <si>
    <t xml:space="preserve">Световой поток, Лм - 5600
Степень защиты, IP - IP65
Напряжение, В - 220В
Вид климатического исполнения - УХЛ1
Диапазон напряжений, В - 160-275
Коэффициент мощности драйвера, cos φ - 0,98
Масса, не более, кг - 1,7
Пульсация светового потока - менее 1%
Срок службы, не менее, часов - 100000
Температура эксплуатации, °С - от -60 до +40°С</t>
  </si>
  <si>
    <t xml:space="preserve">Светильник LED PLO 80Вт cons 8000лм IP65</t>
  </si>
  <si>
    <t xml:space="preserve">Установка - Консольный
Назначение - Осветительный
Тип цоколя  - Встроенный светодиодный светильник (LED)
Материал арматуры - Металл</t>
  </si>
  <si>
    <t xml:space="preserve">Светильник LED Модуль Стрит М-1 48Вт</t>
  </si>
  <si>
    <t xml:space="preserve">Световой поток: 7 920 Лм
Крепление: универсальное (хомут на трубу + скоба)
Цветовая температура: 4000 К /5000 К
Срок службы: 100 000 часов
Блок питания: Аргос/MLT
Светодиодная плата: алюминий
Корпус светильника: анодированный алюминий
Вид климатического исполнения: УХЛ 1
Защита от короткого замыкания: есть (восстанавливается автоматически)
Защита от холостого хода: есть, восстанавливается автоматически
Превышение выходного напряжения: более 100 В (восстанавливается автоматически)
Напряжение питания: 174 -265 В
Индекс цветопередачи: &gt; 80
Диапазон рабочих t: от - 60° до + 60 ° С
Степень защиты (IP): IP 67
Рассеиватель: каленое стекло
Класс защиты от поражения электрическим током: I
Сопротивление изоляции: 200 Мом
Рабочая частота: 47 – 63 Гц</t>
  </si>
  <si>
    <t xml:space="preserve">Светильник LED унив 595x595 32Вт 4200Лм</t>
  </si>
  <si>
    <t xml:space="preserve">Тип светильника Светодиодный 
Тип рассеивателя Опал 
Форма светильника Квадратный
Световой поток 4200 лм, 
Цветность холодный белый (более 5000 К)</t>
  </si>
  <si>
    <t>27.40.25.123</t>
  </si>
  <si>
    <t xml:space="preserve">Светильник LED унив 595x595 40Вт 4600лм</t>
  </si>
  <si>
    <t xml:space="preserve">Тип светильника Светодиодный 
Тип рассеивателя Опал 
Световой поток 4600 лм, 
Цветность холодный белый (более 5000 К)</t>
  </si>
  <si>
    <t xml:space="preserve">Светильник НБП 01-60-011 IP53 с решеткой</t>
  </si>
  <si>
    <t xml:space="preserve">Вид крепления: накладной
Мощность светильника, Вт: 60
Мощность лампочки, Вт: 60
Элементы питания: сеть
Количество и напряжение элементов питания: 220В
Тип лампы: накаливания
Количество ламп, шт: 1
Цоколь: E27
Вандалоустойчивость: да
Защитная решетка: да
Форма корпуса: овал</t>
  </si>
  <si>
    <t>27.40.33.130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</si>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</sst>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_₽"/>
  </numFmts>
  <fonts count="9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Times New Roman"/>
    </font>
    <font>
      <sz val="10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  <font>
      <sz val="9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9">
    <xf fontId="0" fillId="0" borderId="0" numFmtId="0" xfId="0"/>
    <xf fontId="0" fillId="0" borderId="0" numFmtId="0" xfId="0"/>
    <xf fontId="0" fillId="0" borderId="0" numFmtId="0" xfId="0" applyAlignment="1">
      <alignment horizontal="left"/>
    </xf>
    <xf fontId="0" fillId="0" borderId="0" numFmtId="2" xfId="0" applyNumberFormat="1"/>
    <xf fontId="2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top"/>
    </xf>
    <xf fontId="4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left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/>
    </xf>
    <xf fontId="4" fillId="0" borderId="2" numFmtId="160" xfId="0" applyNumberFormat="1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6" fillId="0" borderId="10" numFmtId="0" xfId="0" applyFont="1" applyBorder="1" applyAlignment="1">
      <alignment horizontal="center"/>
    </xf>
    <xf fontId="6" fillId="0" borderId="11" numFmtId="0" xfId="0" applyFont="1" applyBorder="1" applyAlignment="1">
      <alignment horizontal="center"/>
    </xf>
    <xf fontId="6" fillId="0" borderId="1" numFmtId="0" xfId="0" applyFont="1" applyBorder="1" applyAlignment="1">
      <alignment horizontal="center"/>
    </xf>
    <xf fontId="5" fillId="0" borderId="2" numFmtId="160" xfId="0" applyNumberFormat="1" applyFont="1" applyBorder="1" applyAlignment="1">
      <alignment horizontal="center" vertical="center" wrapText="1"/>
    </xf>
    <xf fontId="7" fillId="0" borderId="2" numFmtId="160" xfId="0" applyNumberFormat="1" applyFont="1" applyBorder="1" applyAlignment="1">
      <alignment horizontal="center" vertical="center" wrapText="1"/>
    </xf>
    <xf fontId="8" fillId="0" borderId="0" numFmtId="0" xfId="0" applyFont="1" applyAlignment="1">
      <alignment horizontal="left" vertical="center" wrapText="1"/>
    </xf>
    <xf fontId="8" fillId="0" borderId="0" numFmtId="0" xfId="0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D10" activeCellId="0" sqref="D10"/>
    </sheetView>
  </sheetViews>
  <sheetFormatPr defaultColWidth="9.140625" defaultRowHeight="14.25"/>
  <cols>
    <col customWidth="1" min="1" max="1" style="1" width="5.5703125"/>
    <col customWidth="1" min="2" max="2" style="1" width="18.140625"/>
    <col bestFit="1" customWidth="1" min="3" max="3" style="2" width="39.42578125"/>
    <col customWidth="1" min="4" max="4" style="2" width="43.85546875"/>
    <col bestFit="1" customWidth="1" min="5" max="5" style="1" width="13.28125"/>
    <col bestFit="1" customWidth="1" min="6" max="6" style="1" width="24.28125"/>
    <col customWidth="1" min="7" max="7" style="1" width="30.7109375"/>
    <col min="8" max="9" style="1" width="9.140625"/>
    <col customWidth="1" min="10" max="10" style="1" width="11.42578125"/>
    <col customWidth="1" min="11" max="11" style="3" width="12.7109375"/>
    <col min="12" max="16384" style="1" width="9.140625"/>
  </cols>
  <sheetData>
    <row r="1">
      <c r="I1" s="4" t="s">
        <v>0</v>
      </c>
      <c r="J1" s="4"/>
      <c r="K1" s="4"/>
    </row>
    <row r="2">
      <c r="I2" s="4"/>
      <c r="J2" s="4"/>
      <c r="K2" s="4"/>
    </row>
    <row r="3" ht="15.75">
      <c r="C3" s="5" t="s">
        <v>1</v>
      </c>
      <c r="D3" s="5"/>
      <c r="E3" s="5"/>
      <c r="F3" s="5"/>
      <c r="G3" s="5"/>
      <c r="I3" s="4"/>
      <c r="J3" s="4"/>
      <c r="K3" s="4"/>
    </row>
    <row r="4">
      <c r="I4" s="6"/>
      <c r="J4" s="6"/>
      <c r="K4" s="6"/>
    </row>
    <row r="5" ht="89.25" customHeight="1">
      <c r="A5" s="7" t="s">
        <v>2</v>
      </c>
      <c r="B5" s="7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7" t="s">
        <v>9</v>
      </c>
      <c r="I5" s="7" t="s">
        <v>10</v>
      </c>
      <c r="J5" s="7" t="s">
        <v>11</v>
      </c>
      <c r="K5" s="7" t="s">
        <v>12</v>
      </c>
    </row>
    <row r="6" ht="18" customHeight="1">
      <c r="A6" s="7">
        <v>1</v>
      </c>
      <c r="B6" s="9">
        <v>3469400047</v>
      </c>
      <c r="C6" s="10" t="s">
        <v>13</v>
      </c>
      <c r="D6" s="11"/>
      <c r="E6" s="12" t="s">
        <v>14</v>
      </c>
      <c r="F6" s="12" t="s">
        <v>15</v>
      </c>
      <c r="G6" s="12"/>
      <c r="H6" s="8" t="s">
        <v>16</v>
      </c>
      <c r="I6" s="13">
        <v>4</v>
      </c>
      <c r="J6" s="14">
        <v>2198.3499999999999</v>
      </c>
      <c r="K6" s="14">
        <f t="shared" ref="K6:K15" si="0">J6*I6</f>
        <v>8793.3999999999996</v>
      </c>
    </row>
    <row r="7" ht="24">
      <c r="A7" s="7">
        <v>2</v>
      </c>
      <c r="B7" s="15">
        <v>3466190041</v>
      </c>
      <c r="C7" s="16" t="s">
        <v>17</v>
      </c>
      <c r="D7" s="11" t="s">
        <v>18</v>
      </c>
      <c r="E7" s="7" t="s">
        <v>19</v>
      </c>
      <c r="F7" s="7" t="s">
        <v>20</v>
      </c>
      <c r="G7" s="7"/>
      <c r="H7" s="8" t="s">
        <v>16</v>
      </c>
      <c r="I7" s="13">
        <v>149</v>
      </c>
      <c r="J7" s="14">
        <v>50.850000000000001</v>
      </c>
      <c r="K7" s="14">
        <f t="shared" si="0"/>
        <v>7576.6500000000005</v>
      </c>
    </row>
    <row r="8" ht="21.75" customHeight="1">
      <c r="A8" s="7">
        <v>3</v>
      </c>
      <c r="B8" s="15">
        <v>3464110003</v>
      </c>
      <c r="C8" s="16" t="s">
        <v>21</v>
      </c>
      <c r="D8" s="11"/>
      <c r="E8" s="7" t="s">
        <v>22</v>
      </c>
      <c r="F8" s="7" t="s">
        <v>15</v>
      </c>
      <c r="G8" s="7"/>
      <c r="H8" s="8" t="s">
        <v>16</v>
      </c>
      <c r="I8" s="13">
        <v>39</v>
      </c>
      <c r="J8" s="14">
        <v>25.329999999999998</v>
      </c>
      <c r="K8" s="14">
        <f t="shared" si="0"/>
        <v>987.86999999999989</v>
      </c>
    </row>
    <row r="9" ht="72">
      <c r="A9" s="7">
        <v>4</v>
      </c>
      <c r="B9" s="15">
        <v>3461300245</v>
      </c>
      <c r="C9" s="16" t="s">
        <v>23</v>
      </c>
      <c r="D9" s="11" t="s">
        <v>24</v>
      </c>
      <c r="E9" s="7" t="s">
        <v>19</v>
      </c>
      <c r="F9" s="7" t="s">
        <v>20</v>
      </c>
      <c r="G9" s="7"/>
      <c r="H9" s="8" t="s">
        <v>16</v>
      </c>
      <c r="I9" s="13">
        <v>38</v>
      </c>
      <c r="J9" s="14">
        <v>3172.96</v>
      </c>
      <c r="K9" s="14">
        <f t="shared" si="0"/>
        <v>120572.48</v>
      </c>
    </row>
    <row r="10" ht="120">
      <c r="A10" s="7">
        <v>5</v>
      </c>
      <c r="B10" s="15">
        <v>3461300241</v>
      </c>
      <c r="C10" s="16" t="s">
        <v>25</v>
      </c>
      <c r="D10" s="11" t="s">
        <v>26</v>
      </c>
      <c r="E10" s="7" t="s">
        <v>19</v>
      </c>
      <c r="F10" s="7" t="s">
        <v>20</v>
      </c>
      <c r="G10" s="7"/>
      <c r="H10" s="8" t="s">
        <v>16</v>
      </c>
      <c r="I10" s="13">
        <v>15</v>
      </c>
      <c r="J10" s="14">
        <v>2972.23</v>
      </c>
      <c r="K10" s="14">
        <f t="shared" si="0"/>
        <v>44583.449999999997</v>
      </c>
    </row>
    <row r="11" ht="60">
      <c r="A11" s="7">
        <v>6</v>
      </c>
      <c r="B11" s="15">
        <v>3461300114</v>
      </c>
      <c r="C11" s="16" t="s">
        <v>27</v>
      </c>
      <c r="D11" s="11" t="s">
        <v>28</v>
      </c>
      <c r="E11" s="7" t="s">
        <v>19</v>
      </c>
      <c r="F11" s="7" t="s">
        <v>20</v>
      </c>
      <c r="G11" s="7"/>
      <c r="H11" s="8" t="s">
        <v>16</v>
      </c>
      <c r="I11" s="13">
        <v>6</v>
      </c>
      <c r="J11" s="14">
        <v>2398.96</v>
      </c>
      <c r="K11" s="14">
        <f t="shared" si="0"/>
        <v>14393.76</v>
      </c>
    </row>
    <row r="12" ht="264">
      <c r="A12" s="7">
        <v>7</v>
      </c>
      <c r="B12" s="15">
        <v>3461290053</v>
      </c>
      <c r="C12" s="16" t="s">
        <v>29</v>
      </c>
      <c r="D12" s="11" t="s">
        <v>30</v>
      </c>
      <c r="E12" s="7" t="s">
        <v>19</v>
      </c>
      <c r="F12" s="7" t="s">
        <v>20</v>
      </c>
      <c r="G12" s="7"/>
      <c r="H12" s="8" t="s">
        <v>16</v>
      </c>
      <c r="I12" s="13">
        <v>4</v>
      </c>
      <c r="J12" s="14">
        <v>4327.5500000000002</v>
      </c>
      <c r="K12" s="14">
        <f t="shared" si="0"/>
        <v>17310.200000000001</v>
      </c>
    </row>
    <row r="13" ht="60">
      <c r="A13" s="7">
        <v>8</v>
      </c>
      <c r="B13" s="15">
        <v>1000007668</v>
      </c>
      <c r="C13" s="16" t="s">
        <v>31</v>
      </c>
      <c r="D13" s="11" t="s">
        <v>32</v>
      </c>
      <c r="E13" s="7" t="s">
        <v>33</v>
      </c>
      <c r="F13" s="17" t="s">
        <v>20</v>
      </c>
      <c r="G13" s="7"/>
      <c r="H13" s="8" t="s">
        <v>16</v>
      </c>
      <c r="I13" s="13">
        <v>10</v>
      </c>
      <c r="J13" s="14">
        <v>1588.1300000000001</v>
      </c>
      <c r="K13" s="14">
        <f t="shared" si="0"/>
        <v>15881.300000000001</v>
      </c>
    </row>
    <row r="14" ht="48">
      <c r="A14" s="7">
        <v>9</v>
      </c>
      <c r="B14" s="18">
        <v>3461290048</v>
      </c>
      <c r="C14" s="19" t="s">
        <v>34</v>
      </c>
      <c r="D14" s="11" t="s">
        <v>35</v>
      </c>
      <c r="E14" s="20" t="s">
        <v>19</v>
      </c>
      <c r="F14" s="7" t="s">
        <v>20</v>
      </c>
      <c r="G14" s="20"/>
      <c r="H14" s="8" t="s">
        <v>16</v>
      </c>
      <c r="I14" s="13">
        <v>110</v>
      </c>
      <c r="J14" s="14">
        <v>1505.3199999999999</v>
      </c>
      <c r="K14" s="14">
        <f t="shared" si="0"/>
        <v>165585.19999999998</v>
      </c>
    </row>
    <row r="15" ht="132">
      <c r="A15" s="7">
        <v>10</v>
      </c>
      <c r="B15" s="21">
        <v>3469200019</v>
      </c>
      <c r="C15" s="16" t="s">
        <v>36</v>
      </c>
      <c r="D15" s="11" t="s">
        <v>37</v>
      </c>
      <c r="E15" s="7" t="s">
        <v>38</v>
      </c>
      <c r="F15" s="12" t="s">
        <v>15</v>
      </c>
      <c r="G15" s="7"/>
      <c r="H15" s="8" t="s">
        <v>16</v>
      </c>
      <c r="I15" s="13">
        <v>2</v>
      </c>
      <c r="J15" s="14">
        <v>165.69999999999999</v>
      </c>
      <c r="K15" s="14">
        <f t="shared" si="0"/>
        <v>331.39999999999998</v>
      </c>
    </row>
    <row r="16">
      <c r="A16" s="22" t="s">
        <v>39</v>
      </c>
      <c r="B16" s="23"/>
      <c r="C16" s="24"/>
      <c r="D16" s="24"/>
      <c r="E16" s="24"/>
      <c r="F16" s="24"/>
      <c r="G16" s="24"/>
      <c r="H16" s="8"/>
      <c r="I16" s="8"/>
      <c r="J16" s="25"/>
      <c r="K16" s="26">
        <f>SUM(K6:K15)</f>
        <v>396015.70999999996</v>
      </c>
    </row>
    <row r="17"/>
    <row r="18">
      <c r="C18" s="27"/>
      <c r="D18" s="27"/>
      <c r="E18" s="28"/>
      <c r="F18" s="28"/>
      <c r="G18" s="28"/>
    </row>
    <row r="19"/>
    <row r="20">
      <c r="C20" s="27"/>
      <c r="D20" s="27"/>
      <c r="E20" s="28"/>
      <c r="F20" s="28"/>
      <c r="G20" s="28"/>
    </row>
    <row r="21"/>
    <row r="22">
      <c r="C22" s="27"/>
      <c r="D22" s="27"/>
      <c r="E22" s="28"/>
      <c r="F22" s="28"/>
      <c r="G22" s="28"/>
    </row>
    <row r="23">
      <c r="C23" s="27"/>
      <c r="D23" s="27"/>
      <c r="E23" s="28"/>
      <c r="F23" s="28"/>
      <c r="G23" s="28"/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</sheetData>
  <autoFilter ref="A5:K16"/>
  <mergeCells count="3">
    <mergeCell ref="I1:K4"/>
    <mergeCell ref="C3:G3"/>
    <mergeCell ref="A16:C16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2018-08-31T03:49:17Z</dcterms:created>
  <dcterms:modified xsi:type="dcterms:W3CDTF">2026-03-11T01:52:56Z</dcterms:modified>
</cp:coreProperties>
</file>